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Final - SPMAP SSCR\"/>
    </mc:Choice>
  </mc:AlternateContent>
  <xr:revisionPtr revIDLastSave="0" documentId="13_ncr:1_{38EDE894-AFA0-4FEF-B8AB-986DCCEDA2E3}" xr6:coauthVersionLast="41" xr6:coauthVersionMax="41" xr10:uidLastSave="{00000000-0000-0000-0000-000000000000}"/>
  <bookViews>
    <workbookView xWindow="-120" yWindow="-120" windowWidth="15600" windowHeight="11160" activeTab="1" xr2:uid="{00000000-000D-0000-FFFF-FFFF00000000}"/>
  </bookViews>
  <sheets>
    <sheet name="Flying Log" sheetId="1" r:id="rId1"/>
    <sheet name="Daily State" sheetId="2" r:id="rId2"/>
  </sheets>
  <definedNames>
    <definedName name="_xlnm.Print_Area" localSheetId="1">'Daily State'!$A$1:$I$34</definedName>
    <definedName name="_xlnm.Print_Area" localSheetId="0">'Flying Log'!$A$1:$M$41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3" i="1" l="1"/>
  <c r="D16" i="2" s="1"/>
  <c r="C33" i="1"/>
  <c r="C36" i="1" s="1"/>
  <c r="D33" i="1"/>
  <c r="D36" i="1" s="1"/>
  <c r="K4" i="1" l="1"/>
  <c r="J4" i="1"/>
  <c r="L4" i="1"/>
  <c r="B36" i="1"/>
  <c r="M4" i="1" l="1"/>
  <c r="E16" i="2" l="1"/>
  <c r="K17" i="1" l="1"/>
  <c r="L17" i="1" l="1"/>
  <c r="P17" i="2" l="1"/>
  <c r="P15" i="2"/>
  <c r="P16" i="2" l="1"/>
  <c r="E17" i="2" l="1"/>
  <c r="J17" i="1"/>
  <c r="D17" i="2" s="1"/>
  <c r="F16" i="2" l="1"/>
  <c r="H16" i="2" s="1"/>
  <c r="J19" i="1" l="1"/>
  <c r="F17" i="2"/>
  <c r="H17" i="2" s="1"/>
</calcChain>
</file>

<file path=xl/sharedStrings.xml><?xml version="1.0" encoding="utf-8"?>
<sst xmlns="http://schemas.openxmlformats.org/spreadsheetml/2006/main" count="90" uniqueCount="62">
  <si>
    <t>Date</t>
  </si>
  <si>
    <t>February</t>
  </si>
  <si>
    <t>March</t>
  </si>
  <si>
    <t>April</t>
  </si>
  <si>
    <t xml:space="preserve">May </t>
  </si>
  <si>
    <t>July</t>
  </si>
  <si>
    <t>August</t>
  </si>
  <si>
    <t>September</t>
  </si>
  <si>
    <t>October</t>
  </si>
  <si>
    <t>November</t>
  </si>
  <si>
    <t>December</t>
  </si>
  <si>
    <t>Yearly total</t>
  </si>
  <si>
    <t>Monthly totals</t>
  </si>
  <si>
    <t>January</t>
  </si>
  <si>
    <t>Tail</t>
  </si>
  <si>
    <t>Role</t>
  </si>
  <si>
    <t>Reason Code</t>
  </si>
  <si>
    <t>Date U/S</t>
  </si>
  <si>
    <t>Service target Date</t>
  </si>
  <si>
    <r>
      <t>Reason Codes: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US</t>
    </r>
    <r>
      <rPr>
        <sz val="10"/>
        <color theme="1"/>
        <rFont val="Calibri"/>
        <family val="2"/>
        <scheme val="minor"/>
      </rPr>
      <t xml:space="preserve"> – Unscheduled Maint; </t>
    </r>
    <r>
      <rPr>
        <b/>
        <sz val="10"/>
        <color theme="1"/>
        <rFont val="Calibri"/>
        <family val="2"/>
        <scheme val="minor"/>
      </rPr>
      <t>SM</t>
    </r>
    <r>
      <rPr>
        <sz val="10"/>
        <color theme="1"/>
        <rFont val="Calibri"/>
        <family val="2"/>
        <scheme val="minor"/>
      </rPr>
      <t xml:space="preserve"> – Scheduled Maint; </t>
    </r>
    <r>
      <rPr>
        <b/>
        <sz val="10"/>
        <color theme="1"/>
        <rFont val="Calibri"/>
        <family val="2"/>
        <scheme val="minor"/>
      </rPr>
      <t>AOG</t>
    </r>
    <r>
      <rPr>
        <sz val="10"/>
        <color theme="1"/>
        <rFont val="Calibri"/>
        <family val="2"/>
        <scheme val="minor"/>
      </rPr>
      <t xml:space="preserve"> – AOG; </t>
    </r>
    <r>
      <rPr>
        <b/>
        <sz val="10"/>
        <color theme="1"/>
        <rFont val="Calibri"/>
        <family val="2"/>
        <scheme val="minor"/>
      </rPr>
      <t>Air</t>
    </r>
    <r>
      <rPr>
        <sz val="10"/>
        <color theme="1"/>
        <rFont val="Calibri"/>
        <family val="2"/>
        <scheme val="minor"/>
      </rPr>
      <t xml:space="preserve"> – Aircrew; </t>
    </r>
    <r>
      <rPr>
        <b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– Other.</t>
    </r>
  </si>
  <si>
    <t>DEFERRED DEFECTS</t>
  </si>
  <si>
    <t>Defect</t>
  </si>
  <si>
    <t>Since</t>
  </si>
  <si>
    <t>TASK FLYING HOURS</t>
  </si>
  <si>
    <t>Total</t>
  </si>
  <si>
    <t>Previous Day</t>
  </si>
  <si>
    <t xml:space="preserve">Total for Month </t>
  </si>
  <si>
    <t xml:space="preserve">Total For  contract year </t>
  </si>
  <si>
    <t>LOGISTICS</t>
  </si>
  <si>
    <t>AOG</t>
  </si>
  <si>
    <t>Rqd within next 50Hrs/30days</t>
  </si>
  <si>
    <t>ROLE EQUIPMENT</t>
  </si>
  <si>
    <t>Item</t>
  </si>
  <si>
    <t>Est Avail</t>
  </si>
  <si>
    <t>Accidents/Incidents</t>
  </si>
  <si>
    <t>Tail No</t>
  </si>
  <si>
    <t>Summary</t>
  </si>
  <si>
    <t>This is the value in the date column</t>
  </si>
  <si>
    <t>This is the vaue in the column you are comparing</t>
  </si>
  <si>
    <t>This is the formula you should be using to compare</t>
  </si>
  <si>
    <t xml:space="preserve">Cwd fwd Cotract total </t>
  </si>
  <si>
    <t>June</t>
  </si>
  <si>
    <t>S/US</t>
  </si>
  <si>
    <t>S</t>
  </si>
  <si>
    <t>S, US</t>
  </si>
  <si>
    <t>Fitted to</t>
  </si>
  <si>
    <t xml:space="preserve">Hoist </t>
  </si>
  <si>
    <t>Hoist</t>
  </si>
  <si>
    <t>Bambi Bucket</t>
  </si>
  <si>
    <t>S/Number</t>
  </si>
  <si>
    <t>U/S</t>
  </si>
  <si>
    <t>ROLE BAY</t>
  </si>
  <si>
    <t>Role Bay</t>
  </si>
  <si>
    <t>AF Hours at 01/4/20</t>
  </si>
  <si>
    <t>Previous accrued flying hours</t>
  </si>
  <si>
    <t>Total Current Flying Hours</t>
  </si>
  <si>
    <t>Cyprus Daily State</t>
  </si>
  <si>
    <r>
      <t xml:space="preserve">Role: </t>
    </r>
    <r>
      <rPr>
        <b/>
        <sz val="10"/>
        <color theme="1"/>
        <rFont val="Calibri"/>
        <family val="2"/>
      </rPr>
      <t>ER</t>
    </r>
    <r>
      <rPr>
        <sz val="10"/>
        <color theme="1"/>
        <rFont val="Calibri"/>
        <family val="2"/>
      </rPr>
      <t xml:space="preserve"> = Emergency Response, </t>
    </r>
    <r>
      <rPr>
        <b/>
        <sz val="10"/>
        <color theme="1"/>
        <rFont val="Calibri"/>
        <family val="2"/>
      </rPr>
      <t>T</t>
    </r>
    <r>
      <rPr>
        <sz val="10"/>
        <color theme="1"/>
        <rFont val="Calibri"/>
        <family val="2"/>
      </rPr>
      <t xml:space="preserve"> = Trooping, </t>
    </r>
    <r>
      <rPr>
        <b/>
        <sz val="10"/>
        <color theme="1"/>
        <rFont val="Calibri"/>
        <family val="2"/>
      </rPr>
      <t>ABS</t>
    </r>
    <r>
      <rPr>
        <sz val="10"/>
        <color theme="1"/>
        <rFont val="Calibri"/>
        <family val="2"/>
      </rPr>
      <t xml:space="preserve">= Abseiling, </t>
    </r>
    <r>
      <rPr>
        <b/>
        <sz val="10"/>
        <color theme="1"/>
        <rFont val="Calibri"/>
        <family val="2"/>
      </rPr>
      <t>BB</t>
    </r>
    <r>
      <rPr>
        <sz val="10"/>
        <color theme="1"/>
        <rFont val="Calibri"/>
        <family val="2"/>
      </rPr>
      <t xml:space="preserve"> = Fire fighting, </t>
    </r>
    <r>
      <rPr>
        <b/>
        <sz val="10"/>
        <color theme="1"/>
        <rFont val="Calibri"/>
        <family val="2"/>
      </rPr>
      <t>VIP</t>
    </r>
    <r>
      <rPr>
        <sz val="10"/>
        <color theme="1"/>
        <rFont val="Calibri"/>
        <family val="2"/>
      </rPr>
      <t xml:space="preserve"> = Transport, </t>
    </r>
    <r>
      <rPr>
        <b/>
        <sz val="10"/>
        <color theme="1"/>
        <rFont val="Calibri"/>
        <family val="2"/>
      </rPr>
      <t>USL</t>
    </r>
    <r>
      <rPr>
        <sz val="10"/>
        <color theme="1"/>
        <rFont val="Calibri"/>
        <family val="2"/>
      </rPr>
      <t>= load slinging</t>
    </r>
  </si>
  <si>
    <t>Descriptive narrative</t>
  </si>
  <si>
    <t>ZJXXX</t>
  </si>
  <si>
    <t>Brightstar</t>
  </si>
  <si>
    <t>(INSERT DATE)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</si>
</sst>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/mm/yy;@"/>
    <numFmt numFmtId="165" formatCode="[h]:mm"/>
    <numFmt numFmtId="166" formatCode="d/m/yy;@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4" xfId="0" applyBorder="1"/>
    <xf numFmtId="0" fontId="1" fillId="0" borderId="5" xfId="0" applyFont="1" applyBorder="1"/>
    <xf numFmtId="46" fontId="0" fillId="0" borderId="5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164" fontId="0" fillId="0" borderId="0" xfId="0" applyNumberFormat="1" applyBorder="1" applyAlignment="1">
      <alignment horizontal="center"/>
    </xf>
    <xf numFmtId="165" fontId="1" fillId="0" borderId="1" xfId="1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/>
    <xf numFmtId="165" fontId="0" fillId="0" borderId="6" xfId="0" applyNumberForma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0" fillId="0" borderId="0" xfId="0" applyNumberFormat="1"/>
    <xf numFmtId="0" fontId="13" fillId="0" borderId="0" xfId="0" applyFo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0" fontId="0" fillId="0" borderId="0" xfId="0" applyAlignment="1">
      <alignment wrapText="1"/>
    </xf>
    <xf numFmtId="0" fontId="0" fillId="0" borderId="0" xfId="0" applyFont="1"/>
    <xf numFmtId="0" fontId="0" fillId="0" borderId="1" xfId="0" applyBorder="1"/>
    <xf numFmtId="0" fontId="15" fillId="0" borderId="0" xfId="0" applyFont="1" applyFill="1"/>
    <xf numFmtId="0" fontId="15" fillId="0" borderId="0" xfId="0" applyFont="1"/>
    <xf numFmtId="0" fontId="15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Fill="1"/>
    <xf numFmtId="164" fontId="0" fillId="0" borderId="1" xfId="0" applyNumberFormat="1" applyFill="1" applyBorder="1" applyAlignment="1">
      <alignment horizontal="center" wrapText="1"/>
    </xf>
    <xf numFmtId="166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/>
    <xf numFmtId="14" fontId="18" fillId="0" borderId="0" xfId="0" applyNumberFormat="1" applyFont="1" applyFill="1" applyAlignment="1">
      <alignment horizontal="center"/>
    </xf>
    <xf numFmtId="22" fontId="15" fillId="0" borderId="0" xfId="0" applyNumberFormat="1" applyFont="1" applyFill="1" applyAlignment="1">
      <alignment horizontal="center"/>
    </xf>
    <xf numFmtId="164" fontId="19" fillId="2" borderId="0" xfId="0" applyNumberFormat="1" applyFont="1" applyFill="1"/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/>
    <xf numFmtId="165" fontId="15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22" fillId="0" borderId="0" xfId="0" applyFont="1"/>
    <xf numFmtId="165" fontId="15" fillId="0" borderId="4" xfId="0" applyNumberFormat="1" applyFont="1" applyBorder="1"/>
    <xf numFmtId="165" fontId="15" fillId="0" borderId="5" xfId="0" applyNumberFormat="1" applyFont="1" applyBorder="1"/>
    <xf numFmtId="164" fontId="0" fillId="0" borderId="1" xfId="0" applyNumberForma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0" fontId="0" fillId="0" borderId="0" xfId="0" applyBorder="1"/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0" xfId="0" applyFont="1" applyBorder="1" applyAlignment="1"/>
    <xf numFmtId="164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0" fontId="1" fillId="3" borderId="4" xfId="0" applyFont="1" applyFill="1" applyBorder="1"/>
    <xf numFmtId="0" fontId="9" fillId="3" borderId="1" xfId="0" applyFont="1" applyFill="1" applyBorder="1"/>
    <xf numFmtId="0" fontId="1" fillId="3" borderId="2" xfId="0" applyFont="1" applyFill="1" applyBorder="1"/>
    <xf numFmtId="165" fontId="0" fillId="0" borderId="11" xfId="1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/>
    <xf numFmtId="165" fontId="15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vertical="top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/>
    <xf numFmtId="0" fontId="1" fillId="3" borderId="1" xfId="0" applyFont="1" applyFill="1" applyBorder="1"/>
    <xf numFmtId="0" fontId="20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14" fontId="17" fillId="0" borderId="11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65" fontId="1" fillId="3" borderId="12" xfId="0" applyNumberFormat="1" applyFont="1" applyFill="1" applyBorder="1" applyAlignment="1">
      <alignment horizontal="center"/>
    </xf>
    <xf numFmtId="165" fontId="1" fillId="3" borderId="13" xfId="0" applyNumberFormat="1" applyFont="1" applyFill="1" applyBorder="1" applyAlignment="1">
      <alignment horizontal="center"/>
    </xf>
    <xf numFmtId="165" fontId="1" fillId="3" borderId="14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8" xfId="0" applyBorder="1" applyAlignment="1">
      <alignment wrapText="1"/>
    </xf>
    <xf numFmtId="0" fontId="0" fillId="0" borderId="5" xfId="0" applyBorder="1" applyAlignment="1">
      <alignment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/>
    <xf numFmtId="0" fontId="10" fillId="0" borderId="4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/>
    <xf numFmtId="165" fontId="0" fillId="0" borderId="1" xfId="0" applyNumberFormat="1" applyBorder="1" applyAlignment="1">
      <alignment horizontal="center"/>
    </xf>
    <xf numFmtId="165" fontId="0" fillId="0" borderId="4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/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6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vertical="center" wrapText="1"/>
    </xf>
    <xf numFmtId="0" fontId="17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20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" fillId="3" borderId="4" xfId="0" applyFont="1" applyFill="1" applyBorder="1" applyAlignment="1"/>
    <xf numFmtId="0" fontId="0" fillId="3" borderId="8" xfId="0" applyFill="1" applyBorder="1" applyAlignment="1"/>
    <xf numFmtId="0" fontId="0" fillId="3" borderId="5" xfId="0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zoomScale="79" zoomScaleNormal="79" workbookViewId="0">
      <pane ySplit="1" topLeftCell="A4" activePane="bottomLeft" state="frozenSplit"/>
      <selection activeCell="B1" sqref="B1"/>
      <selection pane="bottomLeft" activeCell="B3" sqref="B3"/>
    </sheetView>
  </sheetViews>
  <sheetFormatPr defaultRowHeight="15" x14ac:dyDescent="0.25"/>
  <cols>
    <col min="1" max="1" width="9.42578125" style="2" customWidth="1"/>
    <col min="2" max="2" width="9.85546875" style="1" customWidth="1"/>
    <col min="3" max="3" width="10.85546875" style="1" customWidth="1"/>
    <col min="4" max="4" width="10" customWidth="1"/>
    <col min="5" max="5" width="2.5703125" hidden="1" customWidth="1"/>
    <col min="6" max="8" width="9.140625" hidden="1" customWidth="1"/>
    <col min="9" max="9" width="11.140625" customWidth="1"/>
    <col min="10" max="10" width="9.28515625" style="1" customWidth="1"/>
    <col min="11" max="11" width="7.5703125" style="1" customWidth="1"/>
    <col min="12" max="12" width="7.85546875" customWidth="1"/>
    <col min="13" max="13" width="12.42578125" customWidth="1"/>
    <col min="14" max="14" width="8.85546875" hidden="1" customWidth="1"/>
  </cols>
  <sheetData>
    <row r="1" spans="1:16" s="4" customFormat="1" x14ac:dyDescent="0.25">
      <c r="A1" s="64" t="s">
        <v>0</v>
      </c>
      <c r="B1" s="65" t="s">
        <v>59</v>
      </c>
      <c r="C1" s="65" t="s">
        <v>59</v>
      </c>
      <c r="D1" s="65" t="s">
        <v>59</v>
      </c>
      <c r="J1" s="3"/>
      <c r="K1" s="3"/>
    </row>
    <row r="2" spans="1:16" x14ac:dyDescent="0.25">
      <c r="A2" s="66">
        <v>43922</v>
      </c>
      <c r="B2" s="43"/>
      <c r="C2" s="61"/>
      <c r="D2" s="61"/>
      <c r="I2" s="27" t="s">
        <v>40</v>
      </c>
      <c r="J2" s="9"/>
      <c r="K2" s="9"/>
      <c r="L2" s="11"/>
      <c r="M2" s="11"/>
    </row>
    <row r="3" spans="1:16" x14ac:dyDescent="0.25">
      <c r="A3" s="66">
        <v>43923</v>
      </c>
      <c r="B3" s="61"/>
      <c r="C3" s="61"/>
      <c r="D3" s="61"/>
      <c r="I3" s="67"/>
      <c r="J3" s="65" t="s">
        <v>59</v>
      </c>
      <c r="K3" s="65" t="s">
        <v>59</v>
      </c>
      <c r="L3" s="65" t="s">
        <v>59</v>
      </c>
      <c r="M3" s="68" t="s">
        <v>12</v>
      </c>
    </row>
    <row r="4" spans="1:16" x14ac:dyDescent="0.25">
      <c r="A4" s="66">
        <v>43924</v>
      </c>
      <c r="B4" s="62"/>
      <c r="C4" s="61"/>
      <c r="D4" s="61"/>
      <c r="I4" s="67" t="s">
        <v>3</v>
      </c>
      <c r="J4" s="62">
        <f t="shared" ref="J4" si="0">$B$33</f>
        <v>0</v>
      </c>
      <c r="K4" s="62">
        <f t="shared" ref="K4" si="1">$C$33</f>
        <v>0</v>
      </c>
      <c r="L4" s="62">
        <f t="shared" ref="L4" si="2">$D$33</f>
        <v>0</v>
      </c>
      <c r="M4" s="8">
        <f>SUM(J4:K4:L4)</f>
        <v>0</v>
      </c>
      <c r="N4" s="6"/>
      <c r="O4" s="59"/>
      <c r="P4" s="60"/>
    </row>
    <row r="5" spans="1:16" x14ac:dyDescent="0.25">
      <c r="A5" s="66">
        <v>43925</v>
      </c>
      <c r="B5" s="62"/>
      <c r="C5" s="56"/>
      <c r="D5" s="56"/>
      <c r="I5" s="67" t="s">
        <v>4</v>
      </c>
      <c r="J5" s="62"/>
      <c r="K5" s="62"/>
      <c r="L5" s="62"/>
      <c r="M5" s="8"/>
      <c r="N5" s="7"/>
      <c r="O5" s="59"/>
      <c r="P5" s="60"/>
    </row>
    <row r="6" spans="1:16" x14ac:dyDescent="0.25">
      <c r="A6" s="66">
        <v>43926</v>
      </c>
      <c r="B6" s="62"/>
      <c r="C6" s="56"/>
      <c r="D6" s="56"/>
      <c r="I6" s="67" t="s">
        <v>41</v>
      </c>
      <c r="J6" s="62"/>
      <c r="K6" s="62"/>
      <c r="L6" s="62"/>
      <c r="M6" s="8"/>
      <c r="N6" s="7"/>
      <c r="O6" s="59"/>
      <c r="P6" s="60"/>
    </row>
    <row r="7" spans="1:16" x14ac:dyDescent="0.25">
      <c r="A7" s="66">
        <v>43927</v>
      </c>
      <c r="B7" s="62"/>
      <c r="C7" s="56"/>
      <c r="D7" s="56"/>
      <c r="I7" s="67" t="s">
        <v>5</v>
      </c>
      <c r="J7" s="62"/>
      <c r="K7" s="62"/>
      <c r="L7" s="62"/>
      <c r="M7" s="8"/>
      <c r="N7" s="7"/>
      <c r="O7" s="59"/>
      <c r="P7" s="60"/>
    </row>
    <row r="8" spans="1:16" x14ac:dyDescent="0.25">
      <c r="A8" s="66">
        <v>43928</v>
      </c>
      <c r="B8" s="62"/>
      <c r="C8" s="56"/>
      <c r="D8" s="56"/>
      <c r="I8" s="67" t="s">
        <v>6</v>
      </c>
      <c r="J8" s="62"/>
      <c r="K8" s="62"/>
      <c r="L8" s="62"/>
      <c r="M8" s="8"/>
      <c r="N8" s="7"/>
      <c r="O8" s="59"/>
      <c r="P8" s="60"/>
    </row>
    <row r="9" spans="1:16" x14ac:dyDescent="0.25">
      <c r="A9" s="66">
        <v>43929</v>
      </c>
      <c r="B9" s="62"/>
      <c r="C9" s="56"/>
      <c r="D9" s="56"/>
      <c r="I9" s="67" t="s">
        <v>7</v>
      </c>
      <c r="J9" s="62"/>
      <c r="K9" s="62"/>
      <c r="L9" s="62"/>
      <c r="M9" s="8"/>
      <c r="N9" s="7"/>
      <c r="O9" s="59"/>
      <c r="P9" s="60"/>
    </row>
    <row r="10" spans="1:16" x14ac:dyDescent="0.25">
      <c r="A10" s="66">
        <v>43930</v>
      </c>
      <c r="B10" s="62"/>
      <c r="C10" s="56"/>
      <c r="D10" s="56"/>
      <c r="I10" s="67" t="s">
        <v>8</v>
      </c>
      <c r="J10" s="62"/>
      <c r="K10" s="62"/>
      <c r="L10" s="62"/>
      <c r="M10" s="8"/>
      <c r="N10" s="7"/>
      <c r="O10" s="59"/>
      <c r="P10" s="60"/>
    </row>
    <row r="11" spans="1:16" x14ac:dyDescent="0.25">
      <c r="A11" s="66">
        <v>43931</v>
      </c>
      <c r="B11" s="62"/>
      <c r="C11" s="56"/>
      <c r="D11" s="56"/>
      <c r="I11" s="67" t="s">
        <v>9</v>
      </c>
      <c r="J11" s="62"/>
      <c r="K11" s="62"/>
      <c r="L11" s="62"/>
      <c r="M11" s="8"/>
      <c r="N11" s="7"/>
      <c r="O11" s="59"/>
      <c r="P11" s="60"/>
    </row>
    <row r="12" spans="1:16" x14ac:dyDescent="0.25">
      <c r="A12" s="66">
        <v>43932</v>
      </c>
      <c r="B12" s="62"/>
      <c r="C12" s="56"/>
      <c r="D12" s="56"/>
      <c r="I12" s="67" t="s">
        <v>10</v>
      </c>
      <c r="J12" s="62"/>
      <c r="K12" s="62"/>
      <c r="L12" s="62"/>
      <c r="M12" s="8"/>
      <c r="N12" s="7"/>
      <c r="O12" s="59"/>
      <c r="P12" s="60"/>
    </row>
    <row r="13" spans="1:16" x14ac:dyDescent="0.25">
      <c r="A13" s="66">
        <v>43933</v>
      </c>
      <c r="B13" s="62"/>
      <c r="C13" s="56"/>
      <c r="D13" s="56"/>
      <c r="I13" s="67" t="s">
        <v>13</v>
      </c>
      <c r="J13" s="62"/>
      <c r="K13" s="62"/>
      <c r="L13" s="62"/>
      <c r="M13" s="8"/>
      <c r="N13" s="7"/>
    </row>
    <row r="14" spans="1:16" x14ac:dyDescent="0.25">
      <c r="A14" s="66">
        <v>43934</v>
      </c>
      <c r="B14" s="62"/>
      <c r="C14" s="56"/>
      <c r="D14" s="57"/>
      <c r="I14" s="67" t="s">
        <v>1</v>
      </c>
      <c r="J14" s="62"/>
      <c r="K14" s="62"/>
      <c r="L14" s="62"/>
      <c r="M14" s="8"/>
      <c r="N14" s="7"/>
    </row>
    <row r="15" spans="1:16" x14ac:dyDescent="0.25">
      <c r="A15" s="66">
        <v>43935</v>
      </c>
      <c r="B15" s="62"/>
      <c r="C15" s="58"/>
      <c r="D15" s="57"/>
      <c r="I15" s="67" t="s">
        <v>2</v>
      </c>
      <c r="J15" s="55"/>
      <c r="K15" s="62"/>
      <c r="L15" s="62"/>
      <c r="M15" s="8"/>
      <c r="N15" s="7"/>
    </row>
    <row r="16" spans="1:16" x14ac:dyDescent="0.25">
      <c r="A16" s="66">
        <v>43936</v>
      </c>
      <c r="B16" s="62"/>
      <c r="C16" s="56"/>
      <c r="D16" s="56"/>
      <c r="I16" s="5"/>
      <c r="J16" s="8"/>
      <c r="K16" s="8"/>
      <c r="L16" s="8"/>
    </row>
    <row r="17" spans="1:12" x14ac:dyDescent="0.25">
      <c r="A17" s="66">
        <v>43937</v>
      </c>
      <c r="B17" s="62"/>
      <c r="C17" s="56"/>
      <c r="D17" s="56"/>
      <c r="I17" s="69" t="s">
        <v>11</v>
      </c>
      <c r="J17" s="10">
        <f>SUM(J4:J15)</f>
        <v>0</v>
      </c>
      <c r="K17" s="10">
        <f t="shared" ref="K17:L17" si="3">SUM(K4:K15)</f>
        <v>0</v>
      </c>
      <c r="L17" s="10">
        <f t="shared" si="3"/>
        <v>0</v>
      </c>
    </row>
    <row r="18" spans="1:12" x14ac:dyDescent="0.25">
      <c r="A18" s="66">
        <v>43938</v>
      </c>
      <c r="B18" s="62"/>
      <c r="C18" s="56"/>
      <c r="D18" s="56"/>
    </row>
    <row r="19" spans="1:12" x14ac:dyDescent="0.25">
      <c r="A19" s="66">
        <v>43939</v>
      </c>
      <c r="B19" s="56"/>
      <c r="C19" s="56"/>
      <c r="D19" s="56"/>
      <c r="I19" s="67" t="s">
        <v>11</v>
      </c>
      <c r="J19" s="8">
        <f>SUM(J17:K17:L17)</f>
        <v>0</v>
      </c>
    </row>
    <row r="20" spans="1:12" x14ac:dyDescent="0.25">
      <c r="A20" s="66">
        <v>43940</v>
      </c>
      <c r="B20" s="56"/>
      <c r="C20" s="56"/>
      <c r="D20" s="56"/>
    </row>
    <row r="21" spans="1:12" x14ac:dyDescent="0.25">
      <c r="A21" s="66">
        <v>43941</v>
      </c>
      <c r="B21" s="62"/>
      <c r="C21" s="56"/>
      <c r="D21" s="56"/>
      <c r="I21" s="31"/>
      <c r="J21" s="33"/>
      <c r="K21" s="25"/>
      <c r="L21" s="17"/>
    </row>
    <row r="22" spans="1:12" x14ac:dyDescent="0.25">
      <c r="A22" s="66">
        <v>43942</v>
      </c>
      <c r="B22" s="62"/>
      <c r="C22" s="56"/>
      <c r="D22" s="56"/>
      <c r="I22" s="41"/>
      <c r="J22" s="37"/>
      <c r="K22" s="25"/>
      <c r="L22" s="17"/>
    </row>
    <row r="23" spans="1:12" x14ac:dyDescent="0.25">
      <c r="A23" s="66">
        <v>43943</v>
      </c>
      <c r="B23" s="62"/>
      <c r="C23" s="56"/>
      <c r="D23" s="56"/>
      <c r="I23" s="38"/>
      <c r="J23" s="33"/>
      <c r="K23" s="25"/>
      <c r="L23" s="17"/>
    </row>
    <row r="24" spans="1:12" x14ac:dyDescent="0.25">
      <c r="A24" s="66">
        <v>43944</v>
      </c>
      <c r="B24" s="62"/>
      <c r="C24" s="43"/>
      <c r="D24" s="43"/>
      <c r="I24" s="31"/>
      <c r="J24" s="39"/>
      <c r="K24" s="25"/>
      <c r="L24" s="17"/>
    </row>
    <row r="25" spans="1:12" x14ac:dyDescent="0.25">
      <c r="A25" s="66">
        <v>43945</v>
      </c>
      <c r="B25" s="62"/>
      <c r="C25" s="43"/>
      <c r="D25" s="43"/>
      <c r="I25" s="31"/>
      <c r="J25" s="40"/>
      <c r="K25" s="25"/>
      <c r="L25" s="17"/>
    </row>
    <row r="26" spans="1:12" x14ac:dyDescent="0.25">
      <c r="A26" s="66">
        <v>43946</v>
      </c>
      <c r="B26" s="62"/>
      <c r="C26" s="43"/>
      <c r="D26" s="43"/>
      <c r="I26" s="35"/>
      <c r="J26" s="26"/>
      <c r="K26" s="25"/>
      <c r="L26" s="17"/>
    </row>
    <row r="27" spans="1:12" x14ac:dyDescent="0.25">
      <c r="A27" s="66">
        <v>43947</v>
      </c>
      <c r="B27" s="62"/>
      <c r="C27" s="43"/>
      <c r="D27" s="43"/>
      <c r="I27" s="31"/>
      <c r="J27" s="33"/>
      <c r="K27" s="25"/>
      <c r="L27" s="17"/>
    </row>
    <row r="28" spans="1:12" x14ac:dyDescent="0.25">
      <c r="A28" s="66">
        <v>43948</v>
      </c>
      <c r="B28" s="62"/>
      <c r="C28" s="43"/>
      <c r="D28" s="43"/>
      <c r="I28" s="31"/>
      <c r="J28" s="33"/>
      <c r="K28" s="25"/>
      <c r="L28" s="17"/>
    </row>
    <row r="29" spans="1:12" x14ac:dyDescent="0.25">
      <c r="A29" s="66">
        <v>43949</v>
      </c>
      <c r="B29" s="62"/>
      <c r="C29" s="43"/>
      <c r="D29" s="43"/>
      <c r="I29" s="32"/>
      <c r="J29" s="34"/>
    </row>
    <row r="30" spans="1:12" x14ac:dyDescent="0.25">
      <c r="A30" s="66">
        <v>43950</v>
      </c>
      <c r="B30" s="62"/>
      <c r="C30" s="43"/>
      <c r="D30" s="43"/>
      <c r="I30" s="32"/>
      <c r="J30" s="34"/>
    </row>
    <row r="31" spans="1:12" x14ac:dyDescent="0.25">
      <c r="A31" s="66">
        <v>43951</v>
      </c>
      <c r="B31" s="62"/>
      <c r="C31" s="43"/>
      <c r="D31" s="43"/>
      <c r="I31" s="32"/>
      <c r="J31" s="34"/>
    </row>
    <row r="32" spans="1:12" x14ac:dyDescent="0.25">
      <c r="A32" s="66">
        <v>43952</v>
      </c>
      <c r="B32" s="62"/>
      <c r="C32" s="43"/>
      <c r="D32" s="43"/>
      <c r="I32" s="32"/>
      <c r="J32" s="34"/>
    </row>
    <row r="33" spans="1:10" x14ac:dyDescent="0.25">
      <c r="B33" s="9">
        <f>SUM(B2:B32)</f>
        <v>0</v>
      </c>
      <c r="C33" s="9">
        <f>SUM(C2:C32)</f>
        <v>0</v>
      </c>
      <c r="D33" s="9">
        <f>SUM(D2:D32)</f>
        <v>0</v>
      </c>
    </row>
    <row r="34" spans="1:10" x14ac:dyDescent="0.25">
      <c r="B34" s="9"/>
      <c r="C34" s="9"/>
      <c r="D34" s="11"/>
    </row>
    <row r="35" spans="1:10" x14ac:dyDescent="0.25">
      <c r="A35" s="12"/>
      <c r="B35" s="13">
        <v>0</v>
      </c>
      <c r="C35" s="14">
        <v>0</v>
      </c>
      <c r="D35" s="14">
        <v>0</v>
      </c>
      <c r="I35" s="63" t="s">
        <v>53</v>
      </c>
      <c r="J35" s="63"/>
    </row>
    <row r="36" spans="1:10" ht="15.75" thickBot="1" x14ac:dyDescent="0.3">
      <c r="B36" s="70">
        <f>SUM(B38,B39,B40,B41,B33)</f>
        <v>0</v>
      </c>
      <c r="C36" s="70">
        <f>SUM(C38,C39,C40,C41,C33)</f>
        <v>0</v>
      </c>
      <c r="D36" s="70">
        <f>SUM(D38,D39,D40,D41,D33)</f>
        <v>0</v>
      </c>
      <c r="I36" s="74" t="s">
        <v>55</v>
      </c>
      <c r="J36" s="74"/>
    </row>
    <row r="37" spans="1:10" x14ac:dyDescent="0.25">
      <c r="B37" s="84" t="s">
        <v>54</v>
      </c>
      <c r="C37" s="85"/>
      <c r="D37" s="86"/>
    </row>
    <row r="38" spans="1:10" x14ac:dyDescent="0.25">
      <c r="B38" s="71"/>
      <c r="C38" s="72"/>
      <c r="D38" s="72"/>
    </row>
    <row r="39" spans="1:10" x14ac:dyDescent="0.25">
      <c r="B39" s="71"/>
      <c r="C39" s="72"/>
      <c r="D39" s="72"/>
      <c r="J39" s="9"/>
    </row>
    <row r="40" spans="1:10" x14ac:dyDescent="0.25">
      <c r="B40" s="71"/>
      <c r="C40" s="72"/>
      <c r="D40" s="72"/>
    </row>
    <row r="41" spans="1:10" x14ac:dyDescent="0.25">
      <c r="B41" s="71"/>
      <c r="C41" s="73"/>
      <c r="D41" s="45"/>
    </row>
  </sheetData>
  <mergeCells count="1">
    <mergeCell ref="B37:D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"/>
  <sheetViews>
    <sheetView showGridLines="0" tabSelected="1" topLeftCell="D1" zoomScale="160" zoomScaleNormal="160" workbookViewId="0">
      <selection activeCell="I2" sqref="I2"/>
    </sheetView>
  </sheetViews>
  <sheetFormatPr defaultRowHeight="15" x14ac:dyDescent="0.25"/>
  <cols>
    <col min="1" max="1" width="7.42578125" customWidth="1"/>
    <col min="2" max="2" width="6.42578125" customWidth="1"/>
    <col min="3" max="3" width="7" customWidth="1"/>
    <col min="4" max="4" width="10.5703125" customWidth="1"/>
    <col min="5" max="5" width="14.85546875" customWidth="1"/>
    <col min="6" max="6" width="7.5703125" customWidth="1"/>
    <col min="7" max="7" width="8.5703125" customWidth="1"/>
    <col min="8" max="8" width="9.85546875" customWidth="1"/>
    <col min="9" max="9" width="17.85546875" customWidth="1"/>
    <col min="11" max="11" width="15.85546875" bestFit="1" customWidth="1"/>
  </cols>
  <sheetData>
    <row r="1" spans="1:16" ht="23.25" x14ac:dyDescent="0.25">
      <c r="A1" s="87" t="s">
        <v>56</v>
      </c>
      <c r="B1" s="87"/>
      <c r="C1" s="87"/>
      <c r="D1" s="87"/>
      <c r="E1" s="87"/>
      <c r="F1" s="87"/>
      <c r="G1" s="87"/>
      <c r="H1" s="87"/>
      <c r="I1" s="15" t="s">
        <v>61</v>
      </c>
    </row>
    <row r="2" spans="1:16" ht="30.75" thickBot="1" x14ac:dyDescent="0.3">
      <c r="A2" s="75" t="s">
        <v>14</v>
      </c>
      <c r="B2" s="75" t="s">
        <v>42</v>
      </c>
      <c r="C2" s="75" t="s">
        <v>15</v>
      </c>
      <c r="D2" s="110" t="s">
        <v>58</v>
      </c>
      <c r="E2" s="111"/>
      <c r="F2" s="112"/>
      <c r="G2" s="75" t="s">
        <v>16</v>
      </c>
      <c r="H2" s="75" t="s">
        <v>17</v>
      </c>
      <c r="I2" s="75" t="s">
        <v>18</v>
      </c>
      <c r="K2" s="49"/>
    </row>
    <row r="3" spans="1:16" ht="20.100000000000001" customHeight="1" thickBot="1" x14ac:dyDescent="0.3">
      <c r="A3" s="53" t="s">
        <v>59</v>
      </c>
      <c r="B3" s="19"/>
      <c r="C3" s="19"/>
      <c r="D3" s="113"/>
      <c r="E3" s="114"/>
      <c r="F3" s="115"/>
      <c r="G3" s="1"/>
      <c r="H3" s="36"/>
      <c r="I3" s="48"/>
    </row>
    <row r="4" spans="1:16" s="28" customFormat="1" ht="20.100000000000001" customHeight="1" thickBot="1" x14ac:dyDescent="0.3">
      <c r="A4" s="54" t="s">
        <v>59</v>
      </c>
      <c r="B4" s="16"/>
      <c r="C4" s="16"/>
      <c r="D4" s="118"/>
      <c r="E4" s="119"/>
      <c r="F4" s="120"/>
      <c r="G4" s="16"/>
      <c r="H4" s="52"/>
      <c r="I4" s="18"/>
    </row>
    <row r="5" spans="1:16" ht="20.100000000000001" customHeight="1" thickBot="1" x14ac:dyDescent="0.3">
      <c r="A5" s="54" t="s">
        <v>59</v>
      </c>
      <c r="B5" s="19"/>
      <c r="C5" s="19"/>
      <c r="D5" s="118"/>
      <c r="E5" s="119"/>
      <c r="F5" s="120"/>
      <c r="G5" s="42"/>
      <c r="H5" s="36"/>
      <c r="I5" s="48"/>
    </row>
    <row r="6" spans="1:16" x14ac:dyDescent="0.25">
      <c r="A6" s="116" t="s">
        <v>57</v>
      </c>
      <c r="B6" s="116"/>
      <c r="C6" s="116"/>
      <c r="D6" s="116"/>
      <c r="E6" s="116"/>
      <c r="F6" s="116"/>
      <c r="G6" s="116"/>
      <c r="H6" s="116"/>
      <c r="I6" s="116"/>
    </row>
    <row r="7" spans="1:16" ht="15.75" x14ac:dyDescent="0.25">
      <c r="A7" s="117" t="s">
        <v>19</v>
      </c>
      <c r="B7" s="117"/>
      <c r="C7" s="117"/>
      <c r="D7" s="117"/>
      <c r="E7" s="117"/>
      <c r="F7" s="117"/>
      <c r="G7" s="117"/>
      <c r="H7" s="117"/>
      <c r="I7" s="117"/>
      <c r="M7" s="29"/>
    </row>
    <row r="8" spans="1:16" x14ac:dyDescent="0.25">
      <c r="B8" s="103" t="s">
        <v>20</v>
      </c>
      <c r="C8" s="103"/>
      <c r="D8" s="103"/>
      <c r="E8" s="103"/>
      <c r="F8" s="103"/>
      <c r="G8" s="103"/>
    </row>
    <row r="9" spans="1:16" x14ac:dyDescent="0.25">
      <c r="A9" s="76" t="s">
        <v>14</v>
      </c>
      <c r="B9" s="93" t="s">
        <v>21</v>
      </c>
      <c r="C9" s="94"/>
      <c r="D9" s="94"/>
      <c r="E9" s="94"/>
      <c r="F9" s="94"/>
      <c r="G9" s="95"/>
      <c r="H9" s="93" t="s">
        <v>22</v>
      </c>
      <c r="I9" s="95"/>
    </row>
    <row r="10" spans="1:16" ht="20.100000000000001" customHeight="1" x14ac:dyDescent="0.25">
      <c r="A10" s="19"/>
      <c r="B10" s="98"/>
      <c r="C10" s="99"/>
      <c r="D10" s="99"/>
      <c r="E10" s="99"/>
      <c r="F10" s="99"/>
      <c r="G10" s="100"/>
      <c r="H10" s="96"/>
      <c r="I10" s="97"/>
    </row>
    <row r="11" spans="1:16" ht="20.100000000000001" customHeight="1" x14ac:dyDescent="0.25">
      <c r="A11" s="19"/>
      <c r="B11" s="102"/>
      <c r="C11" s="99"/>
      <c r="D11" s="99"/>
      <c r="E11" s="99"/>
      <c r="F11" s="99"/>
      <c r="G11" s="100"/>
      <c r="H11" s="96"/>
      <c r="I11" s="101"/>
    </row>
    <row r="12" spans="1:16" ht="20.45" customHeight="1" x14ac:dyDescent="0.25">
      <c r="A12" s="19"/>
      <c r="B12" s="98"/>
      <c r="C12" s="99"/>
      <c r="D12" s="99"/>
      <c r="E12" s="99"/>
      <c r="F12" s="99"/>
      <c r="G12" s="100"/>
      <c r="H12" s="96"/>
      <c r="I12" s="101"/>
    </row>
    <row r="13" spans="1:16" x14ac:dyDescent="0.25">
      <c r="D13" s="103" t="s">
        <v>23</v>
      </c>
      <c r="E13" s="103"/>
      <c r="F13" s="103"/>
      <c r="G13" s="103"/>
    </row>
    <row r="14" spans="1:16" x14ac:dyDescent="0.25">
      <c r="A14" s="126"/>
      <c r="B14" s="126"/>
      <c r="C14" s="126"/>
      <c r="D14" s="76" t="s">
        <v>59</v>
      </c>
      <c r="E14" s="76" t="s">
        <v>59</v>
      </c>
      <c r="F14" s="127" t="s">
        <v>59</v>
      </c>
      <c r="G14" s="127"/>
      <c r="H14" s="127" t="s">
        <v>24</v>
      </c>
      <c r="I14" s="127"/>
    </row>
    <row r="15" spans="1:16" ht="20.100000000000001" customHeight="1" x14ac:dyDescent="0.25">
      <c r="A15" s="128" t="s">
        <v>25</v>
      </c>
      <c r="B15" s="128"/>
      <c r="C15" s="128"/>
      <c r="D15" s="45">
        <v>0</v>
      </c>
      <c r="E15" s="45">
        <v>0</v>
      </c>
      <c r="F15" s="50"/>
      <c r="G15" s="51">
        <v>0</v>
      </c>
      <c r="H15" s="129">
        <v>0</v>
      </c>
      <c r="I15" s="130"/>
      <c r="K15" s="24" t="s">
        <v>37</v>
      </c>
      <c r="L15" s="24"/>
      <c r="M15" s="24"/>
      <c r="N15" s="24"/>
      <c r="O15" s="24"/>
      <c r="P15" s="24">
        <f>'Flying Log'!A17</f>
        <v>43937</v>
      </c>
    </row>
    <row r="16" spans="1:16" ht="20.100000000000001" customHeight="1" x14ac:dyDescent="0.25">
      <c r="A16" s="121" t="s">
        <v>26</v>
      </c>
      <c r="B16" s="121"/>
      <c r="C16" s="121"/>
      <c r="D16" s="20">
        <f>'Flying Log'!B33</f>
        <v>0</v>
      </c>
      <c r="E16" s="20">
        <f>'Flying Log'!C33</f>
        <v>0</v>
      </c>
      <c r="F16" s="122">
        <f>'Flying Log'!D33</f>
        <v>0</v>
      </c>
      <c r="G16" s="122"/>
      <c r="H16" s="123">
        <f t="shared" ref="H16" si="0">SUM(F16+E16+D16)</f>
        <v>0</v>
      </c>
      <c r="I16" s="123"/>
      <c r="K16" s="24" t="s">
        <v>38</v>
      </c>
      <c r="L16" s="24"/>
      <c r="M16" s="24"/>
      <c r="N16" s="24"/>
      <c r="O16" s="24"/>
      <c r="P16" s="24">
        <f>'Flying Log'!I22</f>
        <v>0</v>
      </c>
    </row>
    <row r="17" spans="1:16" ht="20.100000000000001" customHeight="1" x14ac:dyDescent="0.25">
      <c r="A17" s="121" t="s">
        <v>27</v>
      </c>
      <c r="B17" s="121"/>
      <c r="C17" s="121"/>
      <c r="D17" s="21">
        <f>'Flying Log'!J17</f>
        <v>0</v>
      </c>
      <c r="E17" s="21">
        <f>'Flying Log'!K17</f>
        <v>0</v>
      </c>
      <c r="F17" s="124">
        <f>'Flying Log'!L17</f>
        <v>0</v>
      </c>
      <c r="G17" s="125"/>
      <c r="H17" s="123">
        <f>SUM(D17+E17+F17)</f>
        <v>0</v>
      </c>
      <c r="I17" s="123"/>
      <c r="K17" s="24" t="s">
        <v>39</v>
      </c>
      <c r="L17" s="24"/>
      <c r="M17" s="24"/>
      <c r="N17" s="24"/>
      <c r="O17" s="24"/>
      <c r="P17" s="24">
        <f>'Flying Log'!I23</f>
        <v>0</v>
      </c>
    </row>
    <row r="18" spans="1:16" x14ac:dyDescent="0.25">
      <c r="D18" s="23"/>
      <c r="E18" s="22" t="s">
        <v>28</v>
      </c>
      <c r="K18" s="24"/>
      <c r="L18" s="24"/>
      <c r="M18" s="24"/>
      <c r="N18" s="24"/>
      <c r="O18" s="24"/>
      <c r="P18" s="24"/>
    </row>
    <row r="19" spans="1:16" ht="20.45" customHeight="1" x14ac:dyDescent="0.3">
      <c r="A19" s="104" t="s">
        <v>29</v>
      </c>
      <c r="B19" s="105"/>
      <c r="C19" s="106"/>
      <c r="D19" s="107"/>
      <c r="E19" s="108"/>
      <c r="F19" s="108"/>
      <c r="G19" s="108"/>
      <c r="H19" s="108"/>
      <c r="I19" s="109"/>
      <c r="O19" s="24"/>
    </row>
    <row r="20" spans="1:16" ht="28.5" customHeight="1" x14ac:dyDescent="0.25">
      <c r="A20" s="139" t="s">
        <v>30</v>
      </c>
      <c r="B20" s="139"/>
      <c r="C20" s="139"/>
      <c r="D20" s="140"/>
      <c r="E20" s="141"/>
      <c r="F20" s="141"/>
      <c r="G20" s="141"/>
      <c r="H20" s="141"/>
      <c r="I20" s="142"/>
      <c r="O20" s="24"/>
    </row>
    <row r="21" spans="1:16" x14ac:dyDescent="0.25">
      <c r="E21" s="22" t="s">
        <v>31</v>
      </c>
      <c r="O21" s="24"/>
    </row>
    <row r="22" spans="1:16" ht="15.75" customHeight="1" x14ac:dyDescent="0.25">
      <c r="A22" s="126" t="s">
        <v>32</v>
      </c>
      <c r="B22" s="126"/>
      <c r="C22" s="76" t="s">
        <v>44</v>
      </c>
      <c r="D22" s="76" t="s">
        <v>49</v>
      </c>
      <c r="E22" s="77" t="s">
        <v>45</v>
      </c>
      <c r="F22" s="148" t="s">
        <v>21</v>
      </c>
      <c r="G22" s="149"/>
      <c r="H22" s="150"/>
      <c r="I22" s="78" t="s">
        <v>33</v>
      </c>
      <c r="O22" s="24"/>
    </row>
    <row r="23" spans="1:16" ht="19.5" customHeight="1" x14ac:dyDescent="0.25">
      <c r="A23" s="146" t="s">
        <v>46</v>
      </c>
      <c r="B23" s="147"/>
      <c r="C23" s="79" t="s">
        <v>43</v>
      </c>
      <c r="D23" s="79"/>
      <c r="E23" s="80" t="s">
        <v>52</v>
      </c>
      <c r="F23" s="135"/>
      <c r="G23" s="136"/>
      <c r="H23" s="137"/>
      <c r="I23" s="81"/>
    </row>
    <row r="24" spans="1:16" ht="18" customHeight="1" x14ac:dyDescent="0.25">
      <c r="A24" s="134" t="s">
        <v>47</v>
      </c>
      <c r="B24" s="92"/>
      <c r="C24" s="46" t="s">
        <v>43</v>
      </c>
      <c r="D24" s="46"/>
      <c r="E24" s="47" t="s">
        <v>52</v>
      </c>
      <c r="F24" s="133"/>
      <c r="G24" s="133"/>
      <c r="H24" s="133"/>
      <c r="I24" s="19"/>
    </row>
    <row r="25" spans="1:16" ht="18" customHeight="1" x14ac:dyDescent="0.25">
      <c r="A25" s="134" t="s">
        <v>47</v>
      </c>
      <c r="B25" s="92"/>
      <c r="C25" s="46" t="s">
        <v>43</v>
      </c>
      <c r="D25" s="46"/>
      <c r="E25" s="47" t="s">
        <v>52</v>
      </c>
      <c r="F25" s="133"/>
      <c r="G25" s="133"/>
      <c r="H25" s="133"/>
      <c r="I25" s="19"/>
    </row>
    <row r="26" spans="1:16" x14ac:dyDescent="0.25">
      <c r="A26" s="91" t="s">
        <v>60</v>
      </c>
      <c r="B26" s="92"/>
      <c r="C26" s="47" t="s">
        <v>43</v>
      </c>
      <c r="D26" s="47"/>
      <c r="E26" s="47" t="s">
        <v>51</v>
      </c>
      <c r="F26" s="88"/>
      <c r="G26" s="88"/>
      <c r="H26" s="88"/>
      <c r="I26" s="19"/>
    </row>
    <row r="27" spans="1:16" ht="18" customHeight="1" x14ac:dyDescent="0.25">
      <c r="A27" s="91" t="s">
        <v>48</v>
      </c>
      <c r="B27" s="92"/>
      <c r="C27" s="47" t="s">
        <v>43</v>
      </c>
      <c r="D27" s="47"/>
      <c r="E27" s="47" t="s">
        <v>51</v>
      </c>
      <c r="F27" s="88"/>
      <c r="G27" s="88"/>
      <c r="H27" s="88"/>
      <c r="I27" s="19"/>
    </row>
    <row r="28" spans="1:16" ht="18" customHeight="1" x14ac:dyDescent="0.25">
      <c r="A28" s="91" t="s">
        <v>48</v>
      </c>
      <c r="B28" s="92"/>
      <c r="C28" s="47" t="s">
        <v>43</v>
      </c>
      <c r="D28" s="47"/>
      <c r="E28" s="47" t="s">
        <v>51</v>
      </c>
      <c r="F28" s="88"/>
      <c r="G28" s="88"/>
      <c r="H28" s="88"/>
      <c r="I28" s="19"/>
    </row>
    <row r="29" spans="1:16" ht="18" customHeight="1" x14ac:dyDescent="0.25">
      <c r="A29" s="131" t="s">
        <v>48</v>
      </c>
      <c r="B29" s="132"/>
      <c r="C29" s="82" t="s">
        <v>50</v>
      </c>
      <c r="D29" s="82"/>
      <c r="E29" s="82" t="s">
        <v>51</v>
      </c>
      <c r="F29" s="89"/>
      <c r="G29" s="89"/>
      <c r="H29" s="90"/>
      <c r="I29" s="83"/>
    </row>
    <row r="30" spans="1:16" x14ac:dyDescent="0.25">
      <c r="D30" s="103" t="s">
        <v>34</v>
      </c>
      <c r="E30" s="103"/>
      <c r="F30" s="103"/>
      <c r="G30" s="103"/>
    </row>
    <row r="31" spans="1:16" x14ac:dyDescent="0.25">
      <c r="A31" s="127" t="s">
        <v>0</v>
      </c>
      <c r="B31" s="127"/>
      <c r="C31" s="76" t="s">
        <v>35</v>
      </c>
      <c r="D31" s="93" t="s">
        <v>36</v>
      </c>
      <c r="E31" s="94"/>
      <c r="F31" s="94"/>
      <c r="G31" s="94"/>
      <c r="H31" s="94"/>
      <c r="I31" s="95"/>
    </row>
    <row r="32" spans="1:16" ht="20.100000000000001" customHeight="1" x14ac:dyDescent="0.25">
      <c r="A32" s="138"/>
      <c r="B32" s="121"/>
      <c r="C32" s="30"/>
      <c r="D32" s="143"/>
      <c r="E32" s="144"/>
      <c r="F32" s="144"/>
      <c r="G32" s="144"/>
      <c r="H32" s="144"/>
      <c r="I32" s="145"/>
    </row>
    <row r="33" spans="1:9" ht="20.100000000000001" customHeight="1" x14ac:dyDescent="0.25">
      <c r="A33" s="138"/>
      <c r="B33" s="121"/>
      <c r="C33" s="44"/>
      <c r="D33" s="121"/>
      <c r="E33" s="121"/>
      <c r="F33" s="121"/>
      <c r="G33" s="121"/>
      <c r="H33" s="121"/>
      <c r="I33" s="121"/>
    </row>
    <row r="34" spans="1:9" ht="20.100000000000001" customHeight="1" x14ac:dyDescent="0.25">
      <c r="A34" s="121"/>
      <c r="B34" s="121"/>
      <c r="C34" s="44"/>
      <c r="D34" s="121"/>
      <c r="E34" s="121"/>
      <c r="F34" s="121"/>
      <c r="G34" s="121"/>
      <c r="H34" s="121"/>
      <c r="I34" s="121"/>
    </row>
  </sheetData>
  <mergeCells count="57">
    <mergeCell ref="A33:B33"/>
    <mergeCell ref="D33:I33"/>
    <mergeCell ref="A34:B34"/>
    <mergeCell ref="D34:I34"/>
    <mergeCell ref="A20:C20"/>
    <mergeCell ref="D20:I20"/>
    <mergeCell ref="A32:B32"/>
    <mergeCell ref="D32:I32"/>
    <mergeCell ref="A22:B22"/>
    <mergeCell ref="A23:B23"/>
    <mergeCell ref="D30:G30"/>
    <mergeCell ref="A31:B31"/>
    <mergeCell ref="D31:I31"/>
    <mergeCell ref="A24:B24"/>
    <mergeCell ref="A28:B28"/>
    <mergeCell ref="F22:H22"/>
    <mergeCell ref="F14:G14"/>
    <mergeCell ref="H14:I14"/>
    <mergeCell ref="A15:C15"/>
    <mergeCell ref="H15:I15"/>
    <mergeCell ref="A29:B29"/>
    <mergeCell ref="F25:H25"/>
    <mergeCell ref="A25:B25"/>
    <mergeCell ref="F23:H23"/>
    <mergeCell ref="F24:H24"/>
    <mergeCell ref="A19:C19"/>
    <mergeCell ref="D19:I19"/>
    <mergeCell ref="D2:F2"/>
    <mergeCell ref="D3:F3"/>
    <mergeCell ref="A6:I6"/>
    <mergeCell ref="A7:I7"/>
    <mergeCell ref="D5:F5"/>
    <mergeCell ref="D4:F4"/>
    <mergeCell ref="A16:C16"/>
    <mergeCell ref="F16:G16"/>
    <mergeCell ref="H16:I16"/>
    <mergeCell ref="A17:C17"/>
    <mergeCell ref="F17:G17"/>
    <mergeCell ref="H17:I17"/>
    <mergeCell ref="D13:G13"/>
    <mergeCell ref="A14:C14"/>
    <mergeCell ref="A1:H1"/>
    <mergeCell ref="F28:H28"/>
    <mergeCell ref="F29:H29"/>
    <mergeCell ref="A26:B26"/>
    <mergeCell ref="A27:B27"/>
    <mergeCell ref="F26:H26"/>
    <mergeCell ref="F27:H27"/>
    <mergeCell ref="B9:G9"/>
    <mergeCell ref="H9:I9"/>
    <mergeCell ref="H10:I10"/>
    <mergeCell ref="B10:G10"/>
    <mergeCell ref="H12:I12"/>
    <mergeCell ref="B11:G11"/>
    <mergeCell ref="B12:G12"/>
    <mergeCell ref="H11:I11"/>
    <mergeCell ref="B8:G8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Flying Log</vt:lpstr>
      <vt:lpstr>Daily State</vt:lpstr>
      <vt:lpstr>'Daily State'!Print_Area</vt:lpstr>
      <vt:lpstr>'Flying Log'!Print_Area</vt:lpstr>
    </vt:vector>
  </TitlesOfParts>
  <Company>FBHeliservices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kenya.engineering</dc:creator>
  <cp:lastModifiedBy>williamsh138</cp:lastModifiedBy>
  <cp:lastPrinted>2019-03-27T07:49:21Z</cp:lastPrinted>
  <dcterms:created xsi:type="dcterms:W3CDTF">2013-03-20T11:36:39Z</dcterms:created>
  <dcterms:modified xsi:type="dcterms:W3CDTF">2020-03-03T10:56:35Z</dcterms:modified>
</cp:coreProperties>
</file>